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Лист2" sheetId="2" r:id="rId2"/>
  </sheets>
  <calcPr calcId="152511"/>
</workbook>
</file>

<file path=xl/calcChain.xml><?xml version="1.0" encoding="utf-8"?>
<calcChain xmlns="http://schemas.openxmlformats.org/spreadsheetml/2006/main">
  <c r="K5" i="2" l="1"/>
  <c r="K6" i="2"/>
  <c r="K8" i="2"/>
  <c r="K4" i="2"/>
  <c r="D4" i="2"/>
  <c r="H4" i="2"/>
  <c r="I4" i="2"/>
  <c r="E5" i="2"/>
  <c r="J5" i="2"/>
  <c r="E6" i="2"/>
  <c r="E4" i="2" l="1"/>
  <c r="L6" i="1" l="1"/>
  <c r="L5" i="1"/>
  <c r="L4" i="1" s="1"/>
  <c r="F5" i="1"/>
  <c r="K4" i="1"/>
  <c r="J4" i="1"/>
  <c r="I4" i="1"/>
  <c r="M5" i="1" l="1"/>
  <c r="F6" i="1" l="1"/>
  <c r="F4" i="1" s="1"/>
  <c r="E4" i="1"/>
  <c r="D4" i="1"/>
  <c r="C4" i="1"/>
</calcChain>
</file>

<file path=xl/comments1.xml><?xml version="1.0" encoding="utf-8"?>
<comments xmlns="http://schemas.openxmlformats.org/spreadsheetml/2006/main">
  <authors>
    <author>Автор</author>
  </authors>
  <commentList>
    <comment ref="G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
БГРЭС:</t>
        </r>
        <r>
          <rPr>
            <sz val="9"/>
            <color indexed="81"/>
            <rFont val="Tahoma"/>
            <charset val="1"/>
          </rPr>
          <t xml:space="preserve">
Т1-1969г
Т3- 1952г
Т4 -1956г
Т352- 1977г
МВ ВЛ-Восточная-1986г
МВ ВЛ-Цемент.1-1961
МВ ВЛ Цемент.2-1961
ВЛ Аксинино-1984
ШСМВ -1954
МВ Т1-1951
МВ Т3-1954
МВ-Т4-1956
МВ- резерв
</t>
        </r>
        <r>
          <rPr>
            <b/>
            <sz val="9"/>
            <color indexed="81"/>
            <rFont val="Tahoma"/>
            <family val="2"/>
            <charset val="204"/>
          </rPr>
          <t>ПС Фасонолитейная:</t>
        </r>
        <r>
          <rPr>
            <sz val="9"/>
            <color indexed="81"/>
            <rFont val="Tahoma"/>
            <charset val="1"/>
          </rPr>
          <t xml:space="preserve">
Т-1, 1980г;
Короткозамыкатели-4шт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
БГРЭС:</t>
        </r>
        <r>
          <rPr>
            <sz val="9"/>
            <color indexed="81"/>
            <rFont val="Tahoma"/>
            <charset val="1"/>
          </rPr>
          <t xml:space="preserve">
Т1-1969г
Т3- 1952г
Т4 -1956г
Т352- 1977г
МВ ВЛ-Восточная-1986г
МВ ВЛ-Цемент.1-1961
МВ ВЛ Цемент.2-1961
ВЛ Аксинино-1984
ШСМВ -1954
МВ Т1-1951
МВ Т3-1954
МВ-Т4-1956
МВ- резерв
</t>
        </r>
        <r>
          <rPr>
            <b/>
            <sz val="9"/>
            <color indexed="81"/>
            <rFont val="Tahoma"/>
            <family val="2"/>
            <charset val="204"/>
          </rPr>
          <t>ПС Фасонолитейная:</t>
        </r>
        <r>
          <rPr>
            <sz val="9"/>
            <color indexed="81"/>
            <rFont val="Tahoma"/>
            <charset val="1"/>
          </rPr>
          <t xml:space="preserve">
Т-1, 1980г;
Короткозамыкатели-4шт</t>
        </r>
      </text>
    </comment>
  </commentList>
</comments>
</file>

<file path=xl/sharedStrings.xml><?xml version="1.0" encoding="utf-8"?>
<sst xmlns="http://schemas.openxmlformats.org/spreadsheetml/2006/main" count="46" uniqueCount="19">
  <si>
    <t xml:space="preserve">110кВ </t>
  </si>
  <si>
    <t>КЛ, км</t>
  </si>
  <si>
    <t>ВЛ, км</t>
  </si>
  <si>
    <t>Всего:</t>
  </si>
  <si>
    <t>110кВ</t>
  </si>
  <si>
    <t>0,4кВ</t>
  </si>
  <si>
    <t>ПС,ТП, шт.</t>
  </si>
  <si>
    <t>10кВ</t>
  </si>
  <si>
    <t>6кВ</t>
  </si>
  <si>
    <t>ВсегоВЛ и КЛ в 2017г</t>
  </si>
  <si>
    <t>Всего, км. ВЛ и КЛ в 2018г</t>
  </si>
  <si>
    <t>Всего, шт.
ТП и ПС</t>
  </si>
  <si>
    <t>Объект</t>
  </si>
  <si>
    <t>Всего,шт.
ТП и ПС</t>
  </si>
  <si>
    <t>Динамика изменения,%</t>
  </si>
  <si>
    <t>Объекты старше 25 лет, шт</t>
  </si>
  <si>
    <t>1.3. и 1.4 Информация об объектах электросетевого хозяйства ООО "БРЭСК" на 2018г</t>
  </si>
  <si>
    <t>Всего по вашему перечню имущества 2017</t>
  </si>
  <si>
    <t>6(10)кВ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</si>
</sst>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family val="2"/>
      <charset val="204"/>
    </font>
    <font>
      <sz val="11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0" xfId="0" applyBorder="1"/>
    <xf numFmtId="0" fontId="0" fillId="2" borderId="1" xfId="0" applyFill="1" applyBorder="1" applyAlignment="1">
      <alignment vertical="top" wrapText="1"/>
    </xf>
    <xf numFmtId="16" fontId="0" fillId="2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vertical="top"/>
    </xf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16" fontId="0" fillId="4" borderId="1" xfId="0" applyNumberFormat="1" applyFill="1" applyBorder="1" applyAlignment="1">
      <alignment horizontal="center" vertical="top" wrapText="1"/>
    </xf>
    <xf numFmtId="0" fontId="0" fillId="4" borderId="1" xfId="0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5" fillId="0" borderId="0" xfId="0" applyFont="1"/>
    <xf numFmtId="0" fontId="5" fillId="0" borderId="1" xfId="0" applyFont="1" applyFill="1" applyBorder="1"/>
    <xf numFmtId="0" fontId="5" fillId="0" borderId="1" xfId="0" applyFont="1" applyFill="1" applyBorder="1" applyAlignment="1">
      <alignment horizontal="center"/>
    </xf>
    <xf numFmtId="1" fontId="5" fillId="0" borderId="1" xfId="0" applyNumberFormat="1" applyFont="1" applyFill="1" applyBorder="1"/>
    <xf numFmtId="0" fontId="6" fillId="0" borderId="1" xfId="0" applyFont="1" applyFill="1" applyBorder="1"/>
    <xf numFmtId="1" fontId="6" fillId="0" borderId="1" xfId="0" applyNumberFormat="1" applyFont="1" applyFill="1" applyBorder="1"/>
    <xf numFmtId="0" fontId="7" fillId="0" borderId="1" xfId="0" applyFont="1" applyFill="1" applyBorder="1"/>
    <xf numFmtId="0" fontId="7" fillId="0" borderId="1" xfId="0" applyFont="1" applyFill="1" applyBorder="1" applyAlignment="1">
      <alignment horizontal="center"/>
    </xf>
    <xf numFmtId="1" fontId="7" fillId="0" borderId="1" xfId="0" applyNumberFormat="1" applyFont="1" applyFill="1" applyBorder="1"/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/>
    </xf>
    <xf numFmtId="16" fontId="6" fillId="0" borderId="1" xfId="0" applyNumberFormat="1" applyFont="1" applyFill="1" applyBorder="1" applyAlignment="1">
      <alignment horizontal="center" vertical="center"/>
    </xf>
    <xf numFmtId="16" fontId="6" fillId="0" borderId="1" xfId="0" applyNumberFormat="1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6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8"/>
  <sheetViews>
    <sheetView workbookViewId="0">
      <selection sqref="A1:N8"/>
    </sheetView>
  </sheetViews>
  <sheetFormatPr defaultRowHeight="15" x14ac:dyDescent="0.25"/>
  <cols>
    <col min="1" max="1" width="10.140625" customWidth="1"/>
    <col min="6" max="7" width="10.140625" customWidth="1"/>
    <col min="13" max="13" width="10" customWidth="1"/>
    <col min="14" max="14" width="12.7109375" customWidth="1"/>
  </cols>
  <sheetData>
    <row r="1" spans="1:17" ht="24.75" customHeight="1" x14ac:dyDescent="0.25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7" x14ac:dyDescent="0.25">
      <c r="A2" s="1"/>
      <c r="B2" s="17">
        <v>2018</v>
      </c>
      <c r="C2" s="18"/>
      <c r="D2" s="18"/>
      <c r="E2" s="18"/>
      <c r="F2" s="18"/>
      <c r="G2" s="19"/>
      <c r="H2" s="17">
        <v>2017</v>
      </c>
      <c r="I2" s="18"/>
      <c r="J2" s="18"/>
      <c r="K2" s="18"/>
      <c r="L2" s="18"/>
      <c r="M2" s="19"/>
      <c r="N2" s="21" t="s">
        <v>14</v>
      </c>
    </row>
    <row r="3" spans="1:17" ht="60" x14ac:dyDescent="0.25">
      <c r="A3" s="8" t="s">
        <v>12</v>
      </c>
      <c r="B3" s="8" t="s">
        <v>4</v>
      </c>
      <c r="C3" s="8" t="s">
        <v>7</v>
      </c>
      <c r="D3" s="9" t="s">
        <v>8</v>
      </c>
      <c r="E3" s="9" t="s">
        <v>5</v>
      </c>
      <c r="F3" s="7" t="s">
        <v>10</v>
      </c>
      <c r="G3" s="13" t="s">
        <v>15</v>
      </c>
      <c r="H3" s="8" t="s">
        <v>0</v>
      </c>
      <c r="I3" s="8" t="s">
        <v>8</v>
      </c>
      <c r="J3" s="8" t="s">
        <v>7</v>
      </c>
      <c r="K3" s="8" t="s">
        <v>5</v>
      </c>
      <c r="L3" s="15" t="s">
        <v>17</v>
      </c>
      <c r="M3" s="7" t="s">
        <v>9</v>
      </c>
      <c r="N3" s="21"/>
      <c r="O3" s="5"/>
      <c r="P3" s="5"/>
      <c r="Q3" s="5"/>
    </row>
    <row r="4" spans="1:17" x14ac:dyDescent="0.25">
      <c r="A4" s="3" t="s">
        <v>3</v>
      </c>
      <c r="B4" s="4">
        <v>0.3</v>
      </c>
      <c r="C4" s="4">
        <f>SUM(C5:C6)</f>
        <v>1.7</v>
      </c>
      <c r="D4" s="4">
        <f>SUM(D5:D6)</f>
        <v>16.976500000000001</v>
      </c>
      <c r="E4" s="4">
        <f>SUM(E5:E6)</f>
        <v>29.865200000000002</v>
      </c>
      <c r="F4" s="4">
        <f>SUM(F5:F6)</f>
        <v>48.841700000000003</v>
      </c>
      <c r="G4" s="11">
        <v>18</v>
      </c>
      <c r="H4" s="11"/>
      <c r="I4" s="4">
        <f t="shared" ref="I4:K4" si="0">SUM(I5:I6)</f>
        <v>4.6420000000000003</v>
      </c>
      <c r="J4" s="4">
        <f t="shared" si="0"/>
        <v>4.1999999999999996E-2</v>
      </c>
      <c r="K4" s="4">
        <f t="shared" si="0"/>
        <v>12.6988</v>
      </c>
      <c r="L4" s="4">
        <f>SUM(L5:L6)</f>
        <v>17.6828</v>
      </c>
      <c r="M4" s="3">
        <v>18.681699999999999</v>
      </c>
      <c r="N4" s="1"/>
      <c r="O4" s="5"/>
      <c r="P4" s="5"/>
      <c r="Q4" s="5"/>
    </row>
    <row r="5" spans="1:17" x14ac:dyDescent="0.25">
      <c r="A5" s="1" t="s">
        <v>2</v>
      </c>
      <c r="B5" s="2">
        <v>0.3</v>
      </c>
      <c r="C5" s="2">
        <v>0.74</v>
      </c>
      <c r="D5" s="2">
        <v>0.16450000000000001</v>
      </c>
      <c r="E5" s="2">
        <v>21.8626</v>
      </c>
      <c r="F5" s="2">
        <f>SUM(B5:E5)</f>
        <v>23.0671</v>
      </c>
      <c r="G5" s="11"/>
      <c r="H5" s="12">
        <v>0.3</v>
      </c>
      <c r="I5" s="12">
        <v>7.0000000000000007E-2</v>
      </c>
      <c r="J5" s="12">
        <v>1.2E-2</v>
      </c>
      <c r="K5" s="12">
        <v>10.561</v>
      </c>
      <c r="L5" s="16">
        <f t="shared" ref="L5:L6" si="1">SUM(H5:K5)</f>
        <v>10.943</v>
      </c>
      <c r="M5" s="1">
        <f>M4-M6</f>
        <v>10.9391</v>
      </c>
      <c r="N5" s="1"/>
      <c r="O5" s="5"/>
      <c r="P5" s="5"/>
      <c r="Q5" s="5"/>
    </row>
    <row r="6" spans="1:17" x14ac:dyDescent="0.25">
      <c r="A6" s="1" t="s">
        <v>1</v>
      </c>
      <c r="B6" s="2"/>
      <c r="C6" s="2">
        <v>0.96</v>
      </c>
      <c r="D6" s="2">
        <v>16.812000000000001</v>
      </c>
      <c r="E6" s="2">
        <v>8.0025999999999993</v>
      </c>
      <c r="F6" s="2">
        <f>SUM(B6:E6)</f>
        <v>25.7746</v>
      </c>
      <c r="G6" s="11"/>
      <c r="H6" s="12"/>
      <c r="I6" s="12">
        <v>4.5720000000000001</v>
      </c>
      <c r="J6" s="12">
        <v>0.03</v>
      </c>
      <c r="K6" s="12">
        <v>2.1377999999999999</v>
      </c>
      <c r="L6" s="16">
        <f t="shared" si="1"/>
        <v>6.7398000000000007</v>
      </c>
      <c r="M6" s="1">
        <v>7.7426000000000004</v>
      </c>
      <c r="N6" s="1"/>
      <c r="O6" s="5"/>
      <c r="P6" s="5"/>
      <c r="Q6" s="5"/>
    </row>
    <row r="7" spans="1:17" ht="35.25" customHeight="1" x14ac:dyDescent="0.25">
      <c r="A7" s="10"/>
      <c r="B7" s="10"/>
      <c r="C7" s="10"/>
      <c r="D7" s="10"/>
      <c r="E7" s="10"/>
      <c r="F7" s="6" t="s">
        <v>11</v>
      </c>
      <c r="G7" s="14"/>
      <c r="H7" s="1"/>
      <c r="I7" s="1"/>
      <c r="J7" s="1"/>
      <c r="K7" s="1"/>
      <c r="L7" s="1"/>
      <c r="M7" s="6" t="s">
        <v>13</v>
      </c>
      <c r="N7" s="1"/>
      <c r="O7" s="5"/>
      <c r="P7" s="5"/>
      <c r="Q7" s="5"/>
    </row>
    <row r="8" spans="1:17" x14ac:dyDescent="0.25">
      <c r="A8" s="1" t="s">
        <v>6</v>
      </c>
      <c r="B8" s="2">
        <v>4</v>
      </c>
      <c r="C8" s="2">
        <v>18</v>
      </c>
      <c r="D8" s="2">
        <v>10</v>
      </c>
      <c r="E8" s="2"/>
      <c r="F8" s="4">
        <v>32</v>
      </c>
      <c r="G8" s="11"/>
      <c r="H8" s="1">
        <v>4</v>
      </c>
      <c r="I8" s="1">
        <v>10</v>
      </c>
      <c r="J8" s="1">
        <v>3</v>
      </c>
      <c r="K8" s="1"/>
      <c r="L8" s="1"/>
      <c r="M8" s="4">
        <v>17</v>
      </c>
      <c r="N8" s="1"/>
      <c r="O8" s="5"/>
      <c r="P8" s="5"/>
      <c r="Q8" s="5"/>
    </row>
    <row r="9" spans="1:17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</sheetData>
  <mergeCells count="4">
    <mergeCell ref="H2:M2"/>
    <mergeCell ref="A1:M1"/>
    <mergeCell ref="N2:N3"/>
    <mergeCell ref="B2:G2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8"/>
  <sheetViews>
    <sheetView tabSelected="1" workbookViewId="0">
      <selection activeCell="A8" sqref="A8:K8"/>
    </sheetView>
  </sheetViews>
  <sheetFormatPr defaultRowHeight="15" x14ac:dyDescent="0.25"/>
  <cols>
    <col min="1" max="1" width="12.85546875" customWidth="1"/>
    <col min="5" max="5" width="11.140625" customWidth="1"/>
    <col min="6" max="6" width="11.7109375" customWidth="1"/>
    <col min="10" max="10" width="12.28515625" customWidth="1"/>
    <col min="11" max="11" width="12.42578125" customWidth="1"/>
  </cols>
  <sheetData>
    <row r="1" spans="1:11" x14ac:dyDescent="0.25">
      <c r="A1" s="39" t="s">
        <v>16</v>
      </c>
      <c r="B1" s="39"/>
      <c r="C1" s="39"/>
      <c r="D1" s="39"/>
      <c r="E1" s="39"/>
      <c r="F1" s="39"/>
      <c r="G1" s="39"/>
      <c r="H1" s="39"/>
      <c r="I1" s="39"/>
      <c r="J1" s="39"/>
      <c r="K1" s="22"/>
    </row>
    <row r="2" spans="1:11" ht="15" customHeight="1" x14ac:dyDescent="0.25">
      <c r="A2" s="26"/>
      <c r="B2" s="31">
        <v>2018</v>
      </c>
      <c r="C2" s="32"/>
      <c r="D2" s="32"/>
      <c r="E2" s="32"/>
      <c r="F2" s="33"/>
      <c r="G2" s="31">
        <v>2017</v>
      </c>
      <c r="H2" s="32"/>
      <c r="I2" s="32"/>
      <c r="J2" s="33"/>
      <c r="K2" s="34" t="s">
        <v>14</v>
      </c>
    </row>
    <row r="3" spans="1:11" ht="57" x14ac:dyDescent="0.25">
      <c r="A3" s="35" t="s">
        <v>12</v>
      </c>
      <c r="B3" s="35" t="s">
        <v>4</v>
      </c>
      <c r="C3" s="35" t="s">
        <v>18</v>
      </c>
      <c r="D3" s="36" t="s">
        <v>5</v>
      </c>
      <c r="E3" s="37" t="s">
        <v>10</v>
      </c>
      <c r="F3" s="37" t="s">
        <v>15</v>
      </c>
      <c r="G3" s="35" t="s">
        <v>0</v>
      </c>
      <c r="H3" s="35" t="s">
        <v>18</v>
      </c>
      <c r="I3" s="35" t="s">
        <v>5</v>
      </c>
      <c r="J3" s="37" t="s">
        <v>9</v>
      </c>
      <c r="K3" s="38"/>
    </row>
    <row r="4" spans="1:11" ht="23.25" customHeight="1" x14ac:dyDescent="0.25">
      <c r="A4" s="28" t="s">
        <v>3</v>
      </c>
      <c r="B4" s="29">
        <v>0.3</v>
      </c>
      <c r="C4" s="29">
        <v>18.676500000000001</v>
      </c>
      <c r="D4" s="29">
        <f>SUM(D5:D6)</f>
        <v>29.865200000000002</v>
      </c>
      <c r="E4" s="29">
        <f>SUM(E5:E6)</f>
        <v>48.841700000000003</v>
      </c>
      <c r="F4" s="29">
        <v>18</v>
      </c>
      <c r="G4" s="29"/>
      <c r="H4" s="29">
        <f t="shared" ref="H4:I4" si="0">SUM(H5:H6)</f>
        <v>6.8464999999999998</v>
      </c>
      <c r="I4" s="29">
        <f t="shared" si="0"/>
        <v>11.533200000000001</v>
      </c>
      <c r="J4" s="28">
        <v>18.681699999999999</v>
      </c>
      <c r="K4" s="30">
        <f>E4*100/J4-100</f>
        <v>161.44141057826647</v>
      </c>
    </row>
    <row r="5" spans="1:11" ht="20.25" customHeight="1" x14ac:dyDescent="0.25">
      <c r="A5" s="23" t="s">
        <v>2</v>
      </c>
      <c r="B5" s="24">
        <v>0.3</v>
      </c>
      <c r="C5" s="24">
        <v>0.90449999999999997</v>
      </c>
      <c r="D5" s="24">
        <v>21.8626</v>
      </c>
      <c r="E5" s="24">
        <f>SUM(B5:D5)</f>
        <v>23.0671</v>
      </c>
      <c r="F5" s="24"/>
      <c r="G5" s="23">
        <v>0.3</v>
      </c>
      <c r="H5" s="23">
        <v>0.17649999999999999</v>
      </c>
      <c r="I5" s="23">
        <v>10.4626</v>
      </c>
      <c r="J5" s="23">
        <f>J4-J6</f>
        <v>10.9391</v>
      </c>
      <c r="K5" s="25">
        <f t="shared" ref="K5:K8" si="1">E5*100/J5-100</f>
        <v>110.86835297236519</v>
      </c>
    </row>
    <row r="6" spans="1:11" ht="17.25" customHeight="1" x14ac:dyDescent="0.25">
      <c r="A6" s="23" t="s">
        <v>1</v>
      </c>
      <c r="B6" s="24"/>
      <c r="C6" s="24">
        <v>17.771999999999998</v>
      </c>
      <c r="D6" s="24">
        <v>8.0025999999999993</v>
      </c>
      <c r="E6" s="24">
        <f>SUM(B6:D6)</f>
        <v>25.7746</v>
      </c>
      <c r="F6" s="24"/>
      <c r="G6" s="23"/>
      <c r="H6" s="23">
        <v>6.67</v>
      </c>
      <c r="I6" s="23">
        <v>1.0706</v>
      </c>
      <c r="J6" s="23">
        <v>7.7426000000000004</v>
      </c>
      <c r="K6" s="25">
        <f t="shared" si="1"/>
        <v>232.89334332136491</v>
      </c>
    </row>
    <row r="7" spans="1:11" ht="43.5" customHeight="1" x14ac:dyDescent="0.25">
      <c r="A7" s="35" t="s">
        <v>12</v>
      </c>
      <c r="B7" s="35" t="s">
        <v>4</v>
      </c>
      <c r="C7" s="35" t="s">
        <v>18</v>
      </c>
      <c r="D7" s="36" t="s">
        <v>5</v>
      </c>
      <c r="E7" s="40" t="s">
        <v>11</v>
      </c>
      <c r="F7" s="40"/>
      <c r="G7" s="35" t="s">
        <v>4</v>
      </c>
      <c r="H7" s="35" t="s">
        <v>18</v>
      </c>
      <c r="I7" s="36" t="s">
        <v>5</v>
      </c>
      <c r="J7" s="40" t="s">
        <v>13</v>
      </c>
      <c r="K7" s="27"/>
    </row>
    <row r="8" spans="1:11" x14ac:dyDescent="0.25">
      <c r="A8" s="28" t="s">
        <v>6</v>
      </c>
      <c r="B8" s="29">
        <v>4</v>
      </c>
      <c r="C8" s="29">
        <v>28</v>
      </c>
      <c r="D8" s="29"/>
      <c r="E8" s="29">
        <v>32</v>
      </c>
      <c r="F8" s="29"/>
      <c r="G8" s="28">
        <v>4</v>
      </c>
      <c r="H8" s="28">
        <v>13</v>
      </c>
      <c r="I8" s="28"/>
      <c r="J8" s="29">
        <v>17</v>
      </c>
      <c r="K8" s="30">
        <f t="shared" si="1"/>
        <v>88.235294117647072</v>
      </c>
    </row>
  </sheetData>
  <mergeCells count="4">
    <mergeCell ref="A1:J1"/>
    <mergeCell ref="B2:F2"/>
    <mergeCell ref="G2:J2"/>
    <mergeCell ref="K2:K3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2019-03-27T09:40:34Z</dcterms:modified>
</cp:coreProperties>
</file>